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435"/>
  </bookViews>
  <sheets>
    <sheet name="Munka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/>
  <c r="E14"/>
  <c r="E22" l="1"/>
  <c r="E20" l="1"/>
  <c r="E16" l="1"/>
  <c r="E24" s="1"/>
  <c r="E25" s="1"/>
  <c r="E27" s="1"/>
</calcChain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<sst xmlns="http://schemas.openxmlformats.org/spreadsheetml/2006/main" count="14" uniqueCount="14">
  <si>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</si>
  <si>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</si>
  <si>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</si>
  <si>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</si>
  <si>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</si>
  <si>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</si>
  <si>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</si>
  <si>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</si>
  <si>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</si>
  <si>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 xml:space="preserve">Összesen: </t>
  </si>
  <si>
    <t>ÁFA</t>
  </si>
  <si>
    <t>A munka ára összesen:</t>
  </si>
  <si>
    <t>Név: Jászfényszaru Város Önkormányzata</t>
  </si>
  <si>
    <t>Cím: Jászfényszaru, Szabadság tér 1.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</si>
</sst>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  <xf numFmtId="3" fontId="2" fillId="0" borderId="0" xfId="0" applyNumberFormat="1" applyFont="1"/>
    <xf numFmtId="3" fontId="2" fillId="0" borderId="1" xfId="0" applyNumberFormat="1" applyFont="1" applyBorder="1"/>
    <xf numFmtId="3" fontId="1" fillId="0" borderId="0" xfId="0" applyNumberFormat="1" applyFont="1"/>
    <xf numFmtId="3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T&#369;zv&#233;delmi%20&#225;razatlan%20k&#246;lts&#233;gvet&#233;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&#201;p&#252;letg&#233;p&#233;sz%20&#225;razatlan%20k&#246;lts&#233;gvet&#233;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&#201;p&#252;letvillamoss&#225;gi%20&#225;razatlan%20k&#246;lts&#233;gvet&#233;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art&#243;szerkezeti%20&#225;razatlan%20k&#246;lts&#233;gvet&#233;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%20M&#243;dos&#237;tott%20ktv%20&#225;razatl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48">
          <cell r="E48">
            <v>3452254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áradék"/>
      <sheetName val="Összesítő"/>
      <sheetName val="Irtás, föld- és sziklamunka"/>
      <sheetName val="Bádogozás"/>
      <sheetName val="Felületképzés"/>
      <sheetName val="Közműcsatorna-építés"/>
      <sheetName val="Közműcsővezetékek és -szerelvén"/>
      <sheetName val="Megújuló energiahasznosító bere"/>
      <sheetName val="Általános épületgépészeti szige"/>
      <sheetName val="Épületgépészeti csővezeték szer"/>
      <sheetName val="Épületgépészeti szerelvények és"/>
      <sheetName val="Szellőztetőberendezések"/>
      <sheetName val="Légkondicionáló berendezések"/>
      <sheetName val="Környezetvédelmi berendezések, "/>
    </sheetNames>
    <sheetDataSet>
      <sheetData sheetId="0">
        <row r="30">
          <cell r="C30">
            <v>31071782</v>
          </cell>
        </row>
        <row r="32">
          <cell r="D32">
            <v>6023272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401">
          <cell r="H401">
            <v>15138169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Záradék"/>
      <sheetName val="Összesítő"/>
      <sheetName val="Zsaluzás és állványozás"/>
      <sheetName val="Irtás, föld- és sziklamunka"/>
      <sheetName val="Síkalapozás"/>
      <sheetName val="Helyszíni beton és vasbeton mun"/>
      <sheetName val="Előregyártott épületszerkezeti "/>
      <sheetName val="Ácsmunka"/>
    </sheetNames>
    <sheetDataSet>
      <sheetData sheetId="0">
        <row r="30">
          <cell r="C30">
            <v>38003642</v>
          </cell>
        </row>
        <row r="32">
          <cell r="D32">
            <v>27278796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Záradék"/>
      <sheetName val="Összesítő"/>
      <sheetName val="Bontás, építőanyagok újrahaszno"/>
      <sheetName val="Felvonulási létesítmények"/>
      <sheetName val="Zsaluzás és állványozás"/>
      <sheetName val="Költségtérítések"/>
      <sheetName val="Irtás, föld- és sziklamunka"/>
      <sheetName val="Helyszíni beton és vasbeton mun"/>
      <sheetName val="Falazás és egyéb kőművesmunka"/>
      <sheetName val="Ácsmunka"/>
      <sheetName val="Vakolás és rabicolás"/>
      <sheetName val="Szárazépítés"/>
      <sheetName val="Tetőfedés"/>
      <sheetName val="Hideg- és melegburkolatok készí"/>
      <sheetName val="Bádogozás"/>
      <sheetName val="Fa- és műanyag szerkezet elhely"/>
      <sheetName val="Fém nyílászáró és épületlakatos"/>
      <sheetName val="Felületképzés"/>
      <sheetName val="Szigetelés"/>
      <sheetName val="Árnyékolók beépítése"/>
      <sheetName val="Beépített berendezési tárgyak e"/>
      <sheetName val="Közműcsatorna-építés"/>
      <sheetName val="Kőburkolat készítése"/>
      <sheetName val="Épületgépészeti szerelvények és"/>
      <sheetName val="Szabadidő és sportlétesítmények"/>
      <sheetName val="Belsőépítészet, díszítéstechnik"/>
    </sheetNames>
    <sheetDataSet>
      <sheetData sheetId="0">
        <row r="24">
          <cell r="C24">
            <v>113944775</v>
          </cell>
          <cell r="D24">
            <v>64764760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view="pageBreakPreview" zoomScaleSheetLayoutView="100" workbookViewId="0">
      <selection activeCell="K12" sqref="K12"/>
    </sheetView>
  </sheetViews>
  <sheetFormatPr defaultRowHeight="15"/>
  <cols>
    <col min="2" max="2" width="9.28515625" bestFit="1" customWidth="1"/>
    <col min="5" max="5" width="15.42578125" style="10" customWidth="1"/>
  </cols>
  <sheetData>
    <row r="1" spans="1:5">
      <c r="A1" s="2" t="s">
        <v>6</v>
      </c>
      <c r="B1" s="2"/>
      <c r="C1" s="2"/>
      <c r="D1" s="2"/>
      <c r="E1" s="7"/>
    </row>
    <row r="2" spans="1:5">
      <c r="A2" s="2" t="s">
        <v>7</v>
      </c>
      <c r="B2" s="2"/>
      <c r="C2" s="2"/>
      <c r="D2" s="2"/>
      <c r="E2" s="7"/>
    </row>
    <row r="3" spans="1:5">
      <c r="A3" s="2" t="s">
        <v>5</v>
      </c>
      <c r="B3" s="2"/>
      <c r="C3" s="2"/>
      <c r="D3" s="2"/>
      <c r="E3" s="7"/>
    </row>
    <row r="4" spans="1:5">
      <c r="A4" s="2"/>
      <c r="B4" s="2"/>
      <c r="C4" s="2"/>
      <c r="D4" s="2"/>
      <c r="E4" s="7"/>
    </row>
    <row r="5" spans="1:5">
      <c r="A5" s="2"/>
      <c r="B5" s="2"/>
      <c r="C5" s="2"/>
      <c r="D5" s="2"/>
      <c r="E5" s="7"/>
    </row>
    <row r="6" spans="1:5" s="1" customFormat="1">
      <c r="A6" s="3" t="s">
        <v>12</v>
      </c>
      <c r="B6" s="3"/>
      <c r="C6" s="3"/>
      <c r="D6" s="3"/>
      <c r="E6" s="7"/>
    </row>
    <row r="7" spans="1:5">
      <c r="A7" s="2"/>
      <c r="B7" s="2"/>
      <c r="C7" s="2"/>
      <c r="D7" s="2"/>
      <c r="E7" s="7"/>
    </row>
    <row r="8" spans="1:5">
      <c r="A8" s="3" t="s">
        <v>13</v>
      </c>
      <c r="B8" s="3"/>
      <c r="C8" s="3"/>
      <c r="D8" s="3"/>
      <c r="E8" s="7"/>
    </row>
    <row r="9" spans="1:5">
      <c r="A9" s="3"/>
      <c r="B9" s="3"/>
      <c r="C9" s="3"/>
      <c r="D9" s="3"/>
      <c r="E9" s="7"/>
    </row>
    <row r="10" spans="1:5">
      <c r="A10" s="3"/>
      <c r="B10" s="3"/>
      <c r="C10" s="3"/>
      <c r="D10" s="3"/>
      <c r="E10" s="7"/>
    </row>
    <row r="11" spans="1:5" ht="20.25">
      <c r="A11" s="3"/>
      <c r="B11" s="3"/>
      <c r="C11" s="4" t="s">
        <v>0</v>
      </c>
      <c r="D11" s="4"/>
      <c r="E11" s="7"/>
    </row>
    <row r="12" spans="1:5">
      <c r="A12" s="3"/>
      <c r="B12" s="3"/>
      <c r="C12" s="3"/>
      <c r="D12" s="3"/>
      <c r="E12" s="7"/>
    </row>
    <row r="13" spans="1:5">
      <c r="A13" s="3"/>
      <c r="B13" s="3"/>
      <c r="C13" s="3"/>
      <c r="D13" s="3"/>
      <c r="E13" s="7"/>
    </row>
    <row r="14" spans="1:5">
      <c r="A14" s="3" t="s">
        <v>1</v>
      </c>
      <c r="B14" s="3"/>
      <c r="C14" s="3"/>
      <c r="D14" s="3"/>
      <c r="E14" s="7">
        <f>+[1]Munka1!$E$48</f>
        <v>3452254</v>
      </c>
    </row>
    <row r="15" spans="1:5">
      <c r="A15" s="3"/>
      <c r="B15" s="3"/>
      <c r="C15" s="3"/>
      <c r="D15" s="3"/>
      <c r="E15" s="7"/>
    </row>
    <row r="16" spans="1:5">
      <c r="A16" s="3" t="s">
        <v>8</v>
      </c>
      <c r="B16" s="3"/>
      <c r="C16" s="3"/>
      <c r="D16" s="3"/>
      <c r="E16" s="7">
        <f>+[2]Záradék!$C$30+[2]Záradék!$D$32</f>
        <v>37095054</v>
      </c>
    </row>
    <row r="17" spans="1:5">
      <c r="A17" s="3"/>
      <c r="B17" s="3"/>
      <c r="C17" s="3"/>
      <c r="D17" s="3"/>
      <c r="E17" s="7"/>
    </row>
    <row r="18" spans="1:5">
      <c r="A18" s="3" t="s">
        <v>2</v>
      </c>
      <c r="B18" s="3"/>
      <c r="C18" s="3"/>
      <c r="D18" s="3"/>
      <c r="E18" s="7">
        <f>+[3]Munka1!$H$401</f>
        <v>15138169</v>
      </c>
    </row>
    <row r="19" spans="1:5">
      <c r="A19" s="3"/>
      <c r="B19" s="3"/>
      <c r="C19" s="3"/>
      <c r="D19" s="3"/>
      <c r="E19" s="7"/>
    </row>
    <row r="20" spans="1:5">
      <c r="A20" s="3" t="s">
        <v>3</v>
      </c>
      <c r="B20" s="3"/>
      <c r="C20" s="3"/>
      <c r="D20" s="3"/>
      <c r="E20" s="7">
        <f>+[4]Záradék!$C$30+[4]Záradék!$D$32</f>
        <v>65282438</v>
      </c>
    </row>
    <row r="21" spans="1:5">
      <c r="A21" s="3"/>
      <c r="B21" s="3"/>
      <c r="C21" s="3"/>
      <c r="D21" s="3"/>
      <c r="E21" s="7"/>
    </row>
    <row r="22" spans="1:5">
      <c r="A22" s="5" t="s">
        <v>4</v>
      </c>
      <c r="B22" s="5"/>
      <c r="C22" s="5"/>
      <c r="D22" s="5"/>
      <c r="E22" s="8">
        <f>+[5]Záradék!$C$24+[5]Záradék!$D$24</f>
        <v>178709535</v>
      </c>
    </row>
    <row r="23" spans="1:5">
      <c r="A23" s="3"/>
      <c r="B23" s="3"/>
      <c r="C23" s="3"/>
      <c r="D23" s="3"/>
      <c r="E23" s="7"/>
    </row>
    <row r="24" spans="1:5">
      <c r="A24" s="3" t="s">
        <v>9</v>
      </c>
      <c r="B24" s="3"/>
      <c r="C24" s="3"/>
      <c r="D24" s="3"/>
      <c r="E24" s="7">
        <f>SUM(E14:E22)</f>
        <v>299677450</v>
      </c>
    </row>
    <row r="25" spans="1:5">
      <c r="A25" s="5" t="s">
        <v>10</v>
      </c>
      <c r="B25" s="6">
        <v>0.27</v>
      </c>
      <c r="C25" s="5"/>
      <c r="D25" s="5"/>
      <c r="E25" s="8">
        <f>E24*0.27</f>
        <v>80912911.5</v>
      </c>
    </row>
    <row r="26" spans="1:5">
      <c r="A26" s="3"/>
      <c r="B26" s="3"/>
      <c r="C26" s="3"/>
      <c r="D26" s="3"/>
      <c r="E26" s="7"/>
    </row>
    <row r="27" spans="1:5">
      <c r="A27" s="3" t="s">
        <v>11</v>
      </c>
      <c r="B27" s="3"/>
      <c r="C27" s="3"/>
      <c r="D27" s="3"/>
      <c r="E27" s="9">
        <f>SUM(E24:E25)</f>
        <v>380590361.5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User02</cp:lastModifiedBy>
  <cp:lastPrinted>2017-07-21T11:33:25Z</cp:lastPrinted>
  <dcterms:created xsi:type="dcterms:W3CDTF">2017-06-02T08:31:54Z</dcterms:created>
  <dcterms:modified xsi:type="dcterms:W3CDTF">2017-07-21T11:39:43Z</dcterms:modified>
</cp:coreProperties>
</file>